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11760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D21" i="1"/>
  <c r="D12"/>
  <c r="C7" l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<sst xmlns="http://schemas.openxmlformats.org/spreadsheetml/2006/main" count="45" uniqueCount="42">
  <si>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</si>
  <si>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</si>
  <si>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</si>
  <si>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</si>
  <si>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</si>
  <si>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</si>
  <si>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</si>
  <si>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</si>
  <si>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</si>
  <si>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</si>
  <si>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</si>
  <si>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</si>
  <si>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</si>
  <si>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</si>
  <si>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</si>
  <si>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</si>
  <si>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</si>
  <si>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</si>
  <si>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</si>
  <si>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</si>
  <si>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</si>
  <si>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</si>
  <si>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</si>
  <si>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</si>
  <si>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</si>
  <si>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</si>
  <si>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</si>
  <si>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</si>
  <si>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</si>
  <si>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</si>
  <si>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</si>
  <si>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</si>
  <si>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</si>
  <si>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</si>
  <si>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</si>
  <si>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</si>
  <si>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</si>
  <si>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</si>
  <si>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</si>
  <si>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</si>
  <si>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Ա.Սպենդիարյանի անվան օպերայի և բալետի ազգային ակադեմիական թատրոն ՊՈԱԿ</t>
  </si>
  <si>
    <t>հազ.դրամ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</si>
</sst>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i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9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5" workbookViewId="0">
      <selection activeCell="D12" sqref="D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D4" s="30" t="s">
        <v>41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2801581.2</v>
      </c>
      <c r="D6" s="24">
        <f>SUM(D7:D10)</f>
        <v>2801581.2</v>
      </c>
    </row>
    <row r="7" spans="1:169" ht="18.399999999999999" customHeight="1">
      <c r="A7" s="10"/>
      <c r="B7" s="11" t="s">
        <v>4</v>
      </c>
      <c r="C7" s="26">
        <f t="shared" si="0"/>
        <v>1876151.1</v>
      </c>
      <c r="D7" s="24">
        <v>1876151.1</v>
      </c>
    </row>
    <row r="8" spans="1:169" ht="18.399999999999999" customHeight="1">
      <c r="A8" s="10"/>
      <c r="B8" s="11" t="s">
        <v>5</v>
      </c>
      <c r="C8" s="26">
        <f t="shared" si="0"/>
        <v>100560</v>
      </c>
      <c r="D8" s="24">
        <v>100560</v>
      </c>
    </row>
    <row r="9" spans="1:169" ht="18.399999999999999" customHeight="1">
      <c r="A9" s="10"/>
      <c r="B9" s="11" t="s">
        <v>6</v>
      </c>
      <c r="C9" s="26">
        <f t="shared" si="0"/>
        <v>824870.1</v>
      </c>
      <c r="D9" s="24">
        <v>824870.1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156054.39999999999</v>
      </c>
      <c r="D11" s="24">
        <v>156054.39999999999</v>
      </c>
    </row>
    <row r="12" spans="1:169" ht="68.099999999999994" customHeight="1">
      <c r="A12" s="7">
        <v>1</v>
      </c>
      <c r="B12" s="12" t="s">
        <v>9</v>
      </c>
      <c r="C12" s="26">
        <f t="shared" si="0"/>
        <v>633</v>
      </c>
      <c r="D12" s="24">
        <f>D15+D14</f>
        <v>633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600</v>
      </c>
      <c r="D14" s="24">
        <v>600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33</v>
      </c>
      <c r="D15" s="24">
        <v>33</v>
      </c>
    </row>
    <row r="16" spans="1:169" ht="68.099999999999994" customHeight="1">
      <c r="A16" s="7">
        <v>2</v>
      </c>
      <c r="B16" s="12" t="s">
        <v>15</v>
      </c>
      <c r="C16" s="26">
        <f t="shared" si="0"/>
        <v>12</v>
      </c>
      <c r="D16" s="24">
        <f>SUM(D18:D20)</f>
        <v>12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5</v>
      </c>
      <c r="D19" s="24">
        <v>5</v>
      </c>
    </row>
    <row r="20" spans="1:4" ht="50.45" customHeight="1">
      <c r="A20" s="16" t="s">
        <v>20</v>
      </c>
      <c r="B20" s="18" t="s">
        <v>21</v>
      </c>
      <c r="C20" s="26">
        <f t="shared" si="0"/>
        <v>3</v>
      </c>
      <c r="D20" s="24">
        <v>3</v>
      </c>
    </row>
    <row r="21" spans="1:4" ht="50.45" customHeight="1">
      <c r="A21" s="7">
        <v>3</v>
      </c>
      <c r="B21" s="12" t="s">
        <v>22</v>
      </c>
      <c r="C21" s="29">
        <f t="shared" si="0"/>
        <v>185.96783333333335</v>
      </c>
      <c r="D21" s="28">
        <f>+D22/600/12</f>
        <v>185.96783333333335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1338968.3999999999</v>
      </c>
      <c r="D22" s="24">
        <v>1338968.3999999999</v>
      </c>
    </row>
    <row r="23" spans="1:4" ht="50.45" customHeight="1">
      <c r="A23" s="7">
        <v>5</v>
      </c>
      <c r="B23" s="12" t="s">
        <v>32</v>
      </c>
      <c r="C23" s="26">
        <f t="shared" si="1"/>
        <v>269293.90000000002</v>
      </c>
      <c r="D23" s="24">
        <v>269293.90000000002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29384.7</v>
      </c>
      <c r="D24" s="24">
        <f>D25+D26+D27+D28</f>
        <v>29384.7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29384.7</v>
      </c>
      <c r="D26" s="24">
        <v>29384.7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1</v>
      </c>
      <c r="D31" s="24">
        <v>1</v>
      </c>
    </row>
    <row r="32" spans="1:4" ht="34.15" customHeight="1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2024-03-11T13:04:21Z</cp:lastPrinted>
  <dcterms:created xsi:type="dcterms:W3CDTF">2018-07-20T13:50:31Z</dcterms:created>
  <dcterms:modified xsi:type="dcterms:W3CDTF">2024-03-11T13:10:26Z</dcterms:modified>
</cp:coreProperties>
</file>